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7.71\общая\Мальгин СВ\Отчеты\Исполнение бюджета\Решения Думы\за 2019\"/>
    </mc:Choice>
  </mc:AlternateContent>
  <bookViews>
    <workbookView xWindow="0" yWindow="0" windowWidth="28800" windowHeight="11700"/>
  </bookViews>
  <sheets>
    <sheet name="СРБ на 3 года" sheetId="2" r:id="rId1"/>
  </sheets>
  <definedNames>
    <definedName name="_xlnm._FilterDatabase" localSheetId="0" hidden="1">'СРБ на 3 года'!$A$10:$D$67</definedName>
  </definedNames>
  <calcPr calcId="162913"/>
</workbook>
</file>

<file path=xl/calcChain.xml><?xml version="1.0" encoding="utf-8"?>
<calcChain xmlns="http://schemas.openxmlformats.org/spreadsheetml/2006/main">
  <c r="D67" i="2" l="1"/>
  <c r="D63" i="2"/>
  <c r="D61" i="2"/>
  <c r="D59" i="2"/>
  <c r="D56" i="2"/>
  <c r="D51" i="2"/>
  <c r="D49" i="2"/>
  <c r="D45" i="2"/>
  <c r="D39" i="2"/>
  <c r="D37" i="2"/>
  <c r="D32" i="2"/>
  <c r="D25" i="2"/>
  <c r="D21" i="2"/>
  <c r="D19" i="2"/>
  <c r="D11" i="2"/>
</calcChain>
</file>

<file path=xl/sharedStrings.xml><?xml version="1.0" encoding="utf-8"?>
<sst xmlns="http://schemas.openxmlformats.org/spreadsheetml/2006/main" count="65" uniqueCount="65">
  <si>
    <t>Итого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</si>
  <si>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</si>
  <si>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</si>
  <si>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</si>
  <si>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</si>
  <si>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</si>
  <si>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</si>
  <si>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</si>
  <si>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</si>
  <si>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</si>
  <si>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</si>
  <si>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</si>
  <si>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</si>
  <si>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</si>
  <si>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</si>
  <si>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</si>
  <si>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</si>
  <si>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Другие вопросы в области культуры, кинематографии</t>
  </si>
  <si>
    <t>Кинематография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</si>
  <si>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</si>
  <si>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</si>
  <si>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</si>
  <si>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</si>
  <si>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</si>
  <si>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</si>
  <si>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</si>
  <si>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</si>
  <si>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</si>
  <si>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</si>
  <si>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</si>
  <si>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</si>
  <si>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</si>
  <si>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</si>
  <si>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</si>
  <si>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</si>
  <si>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</si>
  <si>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</si>
  <si>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</si>
  <si>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</si>
  <si>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</si>
  <si>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</si>
  <si>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</si>
  <si>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</si>
  <si>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</si>
  <si>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</si>
  <si>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</si>
  <si>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</si>
  <si>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</si>
  <si>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</si>
  <si>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</si>
  <si>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</si>
  <si>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</si>
  <si>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</si>
  <si>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</si>
  <si>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Культура, кинематография </t>
  </si>
  <si>
    <t>Здравоохранение</t>
  </si>
  <si>
    <t>Физическая культура  и  спорт</t>
  </si>
  <si>
    <t>Приложение № 2</t>
  </si>
  <si>
    <t>Наименование</t>
  </si>
  <si>
    <t>Рз</t>
  </si>
  <si>
    <t>ПР</t>
  </si>
  <si>
    <t>Сумма  (тыс. рублей)</t>
  </si>
  <si>
    <t>к  решению Думы Октябрьского района</t>
  </si>
  <si>
    <t>от "___" __________ 2020 года №____</t>
  </si>
  <si>
    <t>Отчет об исполнении бюджета муниципального образования Октябрьский  район  за 2019 год по расходам по разделам и подразделам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</si>
</sst>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"/>
    <numFmt numFmtId="166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27">
    <xf numFmtId="0" fontId="0" fillId="0" borderId="0" xfId="0"/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Font="1"/>
    <xf numFmtId="165" fontId="2" fillId="0" borderId="1" xfId="1" applyNumberFormat="1" applyFont="1" applyFill="1" applyBorder="1" applyAlignment="1" applyProtection="1">
      <protection hidden="1"/>
    </xf>
    <xf numFmtId="0" fontId="2" fillId="0" borderId="0" xfId="1" applyFont="1" applyBorder="1" applyProtection="1">
      <protection hidden="1"/>
    </xf>
    <xf numFmtId="0" fontId="2" fillId="0" borderId="0" xfId="1" applyFont="1" applyAlignment="1" applyProtection="1">
      <protection hidden="1"/>
    </xf>
    <xf numFmtId="0" fontId="8" fillId="0" borderId="1" xfId="2" applyNumberFormat="1" applyFont="1" applyFill="1" applyBorder="1" applyAlignment="1" applyProtection="1">
      <alignment horizontal="centerContinuous" vertical="center"/>
      <protection hidden="1"/>
    </xf>
    <xf numFmtId="0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7" fillId="0" borderId="0" xfId="2" applyNumberFormat="1" applyFont="1" applyFill="1" applyAlignment="1" applyProtection="1">
      <alignment horizontal="center" wrapText="1"/>
      <protection hidden="1"/>
    </xf>
    <xf numFmtId="0" fontId="3" fillId="3" borderId="1" xfId="1" applyNumberFormat="1" applyFont="1" applyFill="1" applyBorder="1" applyAlignment="1" applyProtection="1">
      <alignment wrapText="1"/>
      <protection hidden="1"/>
    </xf>
    <xf numFmtId="165" fontId="3" fillId="3" borderId="1" xfId="1" applyNumberFormat="1" applyFont="1" applyFill="1" applyBorder="1" applyAlignment="1" applyProtection="1">
      <protection hidden="1"/>
    </xf>
    <xf numFmtId="164" fontId="3" fillId="3" borderId="1" xfId="1" applyNumberFormat="1" applyFont="1" applyFill="1" applyBorder="1" applyAlignment="1" applyProtection="1">
      <protection hidden="1"/>
    </xf>
    <xf numFmtId="0" fontId="3" fillId="3" borderId="1" xfId="2" applyNumberFormat="1" applyFont="1" applyFill="1" applyBorder="1" applyAlignment="1" applyProtection="1">
      <alignment wrapText="1"/>
      <protection hidden="1"/>
    </xf>
    <xf numFmtId="0" fontId="3" fillId="3" borderId="1" xfId="1" applyNumberFormat="1" applyFont="1" applyFill="1" applyBorder="1" applyAlignment="1" applyProtection="1">
      <protection hidden="1"/>
    </xf>
    <xf numFmtId="0" fontId="2" fillId="3" borderId="1" xfId="1" applyNumberFormat="1" applyFont="1" applyFill="1" applyBorder="1" applyAlignment="1" applyProtection="1">
      <protection hidden="1"/>
    </xf>
    <xf numFmtId="166" fontId="3" fillId="3" borderId="1" xfId="1" applyNumberFormat="1" applyFont="1" applyFill="1" applyBorder="1" applyAlignment="1" applyProtection="1">
      <protection hidden="1"/>
    </xf>
    <xf numFmtId="0" fontId="9" fillId="0" borderId="0" xfId="0" applyFont="1"/>
    <xf numFmtId="0" fontId="6" fillId="0" borderId="0" xfId="3" applyFont="1" applyAlignment="1" applyProtection="1">
      <alignment horizontal="right"/>
      <protection hidden="1"/>
    </xf>
    <xf numFmtId="0" fontId="6" fillId="0" borderId="0" xfId="2" applyFont="1" applyAlignment="1" applyProtection="1">
      <alignment horizontal="right"/>
      <protection hidden="1"/>
    </xf>
    <xf numFmtId="0" fontId="4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7" fillId="0" borderId="0" xfId="3" applyNumberFormat="1" applyFont="1" applyFill="1" applyAlignment="1" applyProtection="1">
      <alignment horizontal="center" wrapText="1"/>
      <protection hidden="1"/>
    </xf>
  </cellXfs>
  <cellStyles count="4">
    <cellStyle name="Обычный" xfId="0" builtinId="0"/>
    <cellStyle name="Обычный 2" xfId="1"/>
    <cellStyle name="Обычный_Tmp2" xfId="2"/>
    <cellStyle name="Обычный_Tmp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68"/>
  <sheetViews>
    <sheetView showGridLines="0" showZeros="0" tabSelected="1" workbookViewId="0">
      <selection activeCell="A12" sqref="A12"/>
    </sheetView>
  </sheetViews>
  <sheetFormatPr defaultRowHeight="15.75" x14ac:dyDescent="0.25"/>
  <cols>
    <col min="1" max="1" width="57.140625" style="3" customWidth="1"/>
    <col min="2" max="3" width="5.7109375" style="3" customWidth="1"/>
    <col min="4" max="4" width="14.5703125" style="3" customWidth="1"/>
    <col min="5" max="16384" width="9.140625" style="3"/>
  </cols>
  <sheetData>
    <row r="1" spans="1:4" ht="12.75" customHeight="1" x14ac:dyDescent="0.25">
      <c r="A1" s="21"/>
      <c r="B1" s="24" t="s">
        <v>57</v>
      </c>
      <c r="C1" s="25"/>
      <c r="D1" s="25"/>
    </row>
    <row r="2" spans="1:4" ht="12.75" customHeight="1" x14ac:dyDescent="0.25">
      <c r="A2" s="22" t="s">
        <v>62</v>
      </c>
      <c r="B2" s="25"/>
      <c r="C2" s="25"/>
      <c r="D2" s="25"/>
    </row>
    <row r="3" spans="1:4" ht="12.75" customHeight="1" x14ac:dyDescent="0.25">
      <c r="A3" s="22" t="s">
        <v>63</v>
      </c>
      <c r="B3" s="22"/>
      <c r="C3" s="22"/>
      <c r="D3" s="22"/>
    </row>
    <row r="4" spans="1:4" ht="12.75" customHeight="1" x14ac:dyDescent="0.25">
      <c r="A4" s="23"/>
      <c r="B4" s="23"/>
      <c r="C4" s="23"/>
      <c r="D4" s="23"/>
    </row>
    <row r="5" spans="1:4" ht="12.75" customHeight="1" x14ac:dyDescent="0.25">
      <c r="A5" s="6"/>
      <c r="B5" s="6"/>
      <c r="C5" s="6"/>
      <c r="D5" s="6"/>
    </row>
    <row r="6" spans="1:4" ht="52.5" customHeight="1" x14ac:dyDescent="0.25">
      <c r="A6" s="26" t="s">
        <v>64</v>
      </c>
      <c r="B6" s="26"/>
      <c r="C6" s="26"/>
      <c r="D6" s="26"/>
    </row>
    <row r="7" spans="1:4" ht="16.5" customHeight="1" x14ac:dyDescent="0.25">
      <c r="A7" s="13"/>
      <c r="B7" s="13"/>
      <c r="C7" s="13"/>
      <c r="D7" s="13"/>
    </row>
    <row r="8" spans="1:4" ht="12.75" customHeight="1" x14ac:dyDescent="0.25">
      <c r="A8" s="9"/>
      <c r="B8" s="1"/>
      <c r="C8" s="1"/>
      <c r="D8" s="2"/>
    </row>
    <row r="9" spans="1:4" ht="53.85" customHeight="1" x14ac:dyDescent="0.25">
      <c r="A9" s="7" t="s">
        <v>58</v>
      </c>
      <c r="B9" s="8" t="s">
        <v>59</v>
      </c>
      <c r="C9" s="8" t="s">
        <v>60</v>
      </c>
      <c r="D9" s="8" t="s">
        <v>61</v>
      </c>
    </row>
    <row r="10" spans="1:4" ht="12.75" customHeight="1" x14ac:dyDescent="0.25">
      <c r="A10" s="10">
        <v>1</v>
      </c>
      <c r="B10" s="10">
        <v>2</v>
      </c>
      <c r="C10" s="10">
        <v>3</v>
      </c>
      <c r="D10" s="10">
        <v>4</v>
      </c>
    </row>
    <row r="11" spans="1:4" ht="12.75" customHeight="1" x14ac:dyDescent="0.25">
      <c r="A11" s="14" t="s">
        <v>53</v>
      </c>
      <c r="B11" s="15">
        <v>1</v>
      </c>
      <c r="C11" s="15">
        <v>0</v>
      </c>
      <c r="D11" s="16">
        <f>SUM(D12:D18)</f>
        <v>420574.19999999995</v>
      </c>
    </row>
    <row r="12" spans="1:4" ht="47.25" x14ac:dyDescent="0.25">
      <c r="A12" s="11" t="s">
        <v>52</v>
      </c>
      <c r="B12" s="4">
        <v>1</v>
      </c>
      <c r="C12" s="4">
        <v>2</v>
      </c>
      <c r="D12" s="12">
        <v>4404.7</v>
      </c>
    </row>
    <row r="13" spans="1:4" ht="45.75" customHeight="1" x14ac:dyDescent="0.25">
      <c r="A13" s="11" t="s">
        <v>51</v>
      </c>
      <c r="B13" s="4">
        <v>1</v>
      </c>
      <c r="C13" s="4">
        <v>3</v>
      </c>
      <c r="D13" s="12">
        <v>8176.7</v>
      </c>
    </row>
    <row r="14" spans="1:4" ht="63" x14ac:dyDescent="0.25">
      <c r="A14" s="11" t="s">
        <v>50</v>
      </c>
      <c r="B14" s="4">
        <v>1</v>
      </c>
      <c r="C14" s="4">
        <v>4</v>
      </c>
      <c r="D14" s="12">
        <v>156907.79999999999</v>
      </c>
    </row>
    <row r="15" spans="1:4" x14ac:dyDescent="0.25">
      <c r="A15" s="11" t="s">
        <v>49</v>
      </c>
      <c r="B15" s="4">
        <v>1</v>
      </c>
      <c r="C15" s="4">
        <v>5</v>
      </c>
      <c r="D15" s="12">
        <v>11.3</v>
      </c>
    </row>
    <row r="16" spans="1:4" ht="47.25" x14ac:dyDescent="0.25">
      <c r="A16" s="11" t="s">
        <v>48</v>
      </c>
      <c r="B16" s="4">
        <v>1</v>
      </c>
      <c r="C16" s="4">
        <v>6</v>
      </c>
      <c r="D16" s="12">
        <v>33312.800000000003</v>
      </c>
    </row>
    <row r="17" spans="1:4" x14ac:dyDescent="0.25">
      <c r="A17" s="11" t="s">
        <v>47</v>
      </c>
      <c r="B17" s="4">
        <v>1</v>
      </c>
      <c r="C17" s="4">
        <v>11</v>
      </c>
      <c r="D17" s="12">
        <v>0</v>
      </c>
    </row>
    <row r="18" spans="1:4" x14ac:dyDescent="0.25">
      <c r="A18" s="11" t="s">
        <v>46</v>
      </c>
      <c r="B18" s="4">
        <v>1</v>
      </c>
      <c r="C18" s="4">
        <v>13</v>
      </c>
      <c r="D18" s="12">
        <v>217760.9</v>
      </c>
    </row>
    <row r="19" spans="1:4" x14ac:dyDescent="0.25">
      <c r="A19" s="14" t="s">
        <v>45</v>
      </c>
      <c r="B19" s="15">
        <v>2</v>
      </c>
      <c r="C19" s="15">
        <v>0</v>
      </c>
      <c r="D19" s="16">
        <f>SUM(D20)</f>
        <v>3702</v>
      </c>
    </row>
    <row r="20" spans="1:4" x14ac:dyDescent="0.25">
      <c r="A20" s="11" t="s">
        <v>44</v>
      </c>
      <c r="B20" s="4">
        <v>2</v>
      </c>
      <c r="C20" s="4">
        <v>3</v>
      </c>
      <c r="D20" s="12">
        <v>3702</v>
      </c>
    </row>
    <row r="21" spans="1:4" ht="31.5" x14ac:dyDescent="0.25">
      <c r="A21" s="14" t="s">
        <v>43</v>
      </c>
      <c r="B21" s="15">
        <v>3</v>
      </c>
      <c r="C21" s="15">
        <v>0</v>
      </c>
      <c r="D21" s="16">
        <f>SUM(D22:D24)</f>
        <v>18288.599999999999</v>
      </c>
    </row>
    <row r="22" spans="1:4" x14ac:dyDescent="0.25">
      <c r="A22" s="11" t="s">
        <v>42</v>
      </c>
      <c r="B22" s="4">
        <v>3</v>
      </c>
      <c r="C22" s="4">
        <v>4</v>
      </c>
      <c r="D22" s="12">
        <v>6929.4</v>
      </c>
    </row>
    <row r="23" spans="1:4" ht="47.25" x14ac:dyDescent="0.25">
      <c r="A23" s="11" t="s">
        <v>41</v>
      </c>
      <c r="B23" s="4">
        <v>3</v>
      </c>
      <c r="C23" s="4">
        <v>9</v>
      </c>
      <c r="D23" s="12">
        <v>10963.1</v>
      </c>
    </row>
    <row r="24" spans="1:4" ht="31.5" x14ac:dyDescent="0.25">
      <c r="A24" s="11" t="s">
        <v>40</v>
      </c>
      <c r="B24" s="4">
        <v>3</v>
      </c>
      <c r="C24" s="4">
        <v>14</v>
      </c>
      <c r="D24" s="12">
        <v>396.1</v>
      </c>
    </row>
    <row r="25" spans="1:4" x14ac:dyDescent="0.25">
      <c r="A25" s="14" t="s">
        <v>39</v>
      </c>
      <c r="B25" s="15">
        <v>4</v>
      </c>
      <c r="C25" s="15">
        <v>0</v>
      </c>
      <c r="D25" s="16">
        <f>SUM(D26:D31)</f>
        <v>222399</v>
      </c>
    </row>
    <row r="26" spans="1:4" x14ac:dyDescent="0.25">
      <c r="A26" s="11" t="s">
        <v>38</v>
      </c>
      <c r="B26" s="4">
        <v>4</v>
      </c>
      <c r="C26" s="4">
        <v>1</v>
      </c>
      <c r="D26" s="12">
        <v>20528.8</v>
      </c>
    </row>
    <row r="27" spans="1:4" x14ac:dyDescent="0.25">
      <c r="A27" s="11" t="s">
        <v>37</v>
      </c>
      <c r="B27" s="4">
        <v>4</v>
      </c>
      <c r="C27" s="4">
        <v>5</v>
      </c>
      <c r="D27" s="12">
        <v>54299.199999999997</v>
      </c>
    </row>
    <row r="28" spans="1:4" x14ac:dyDescent="0.25">
      <c r="A28" s="11" t="s">
        <v>36</v>
      </c>
      <c r="B28" s="4">
        <v>4</v>
      </c>
      <c r="C28" s="4">
        <v>8</v>
      </c>
      <c r="D28" s="12">
        <v>55457.5</v>
      </c>
    </row>
    <row r="29" spans="1:4" x14ac:dyDescent="0.25">
      <c r="A29" s="11" t="s">
        <v>35</v>
      </c>
      <c r="B29" s="4">
        <v>4</v>
      </c>
      <c r="C29" s="4">
        <v>9</v>
      </c>
      <c r="D29" s="12">
        <v>65801</v>
      </c>
    </row>
    <row r="30" spans="1:4" x14ac:dyDescent="0.25">
      <c r="A30" s="11" t="s">
        <v>34</v>
      </c>
      <c r="B30" s="4">
        <v>4</v>
      </c>
      <c r="C30" s="4">
        <v>10</v>
      </c>
      <c r="D30" s="12">
        <v>4282.8999999999996</v>
      </c>
    </row>
    <row r="31" spans="1:4" x14ac:dyDescent="0.25">
      <c r="A31" s="11" t="s">
        <v>33</v>
      </c>
      <c r="B31" s="4">
        <v>4</v>
      </c>
      <c r="C31" s="4">
        <v>12</v>
      </c>
      <c r="D31" s="12">
        <v>22029.599999999999</v>
      </c>
    </row>
    <row r="32" spans="1:4" x14ac:dyDescent="0.25">
      <c r="A32" s="14" t="s">
        <v>32</v>
      </c>
      <c r="B32" s="15">
        <v>5</v>
      </c>
      <c r="C32" s="15">
        <v>0</v>
      </c>
      <c r="D32" s="16">
        <f>SUM(D33:D36)</f>
        <v>427268.30000000005</v>
      </c>
    </row>
    <row r="33" spans="1:4" x14ac:dyDescent="0.25">
      <c r="A33" s="11" t="s">
        <v>31</v>
      </c>
      <c r="B33" s="4">
        <v>5</v>
      </c>
      <c r="C33" s="4">
        <v>1</v>
      </c>
      <c r="D33" s="12">
        <v>241988.7</v>
      </c>
    </row>
    <row r="34" spans="1:4" x14ac:dyDescent="0.25">
      <c r="A34" s="11" t="s">
        <v>30</v>
      </c>
      <c r="B34" s="4">
        <v>5</v>
      </c>
      <c r="C34" s="4">
        <v>2</v>
      </c>
      <c r="D34" s="12">
        <v>136816.6</v>
      </c>
    </row>
    <row r="35" spans="1:4" x14ac:dyDescent="0.25">
      <c r="A35" s="11" t="s">
        <v>29</v>
      </c>
      <c r="B35" s="4">
        <v>5</v>
      </c>
      <c r="C35" s="4">
        <v>3</v>
      </c>
      <c r="D35" s="12">
        <v>48416.4</v>
      </c>
    </row>
    <row r="36" spans="1:4" ht="31.5" x14ac:dyDescent="0.25">
      <c r="A36" s="11" t="s">
        <v>28</v>
      </c>
      <c r="B36" s="4">
        <v>5</v>
      </c>
      <c r="C36" s="4">
        <v>5</v>
      </c>
      <c r="D36" s="12">
        <v>46.6</v>
      </c>
    </row>
    <row r="37" spans="1:4" x14ac:dyDescent="0.25">
      <c r="A37" s="14" t="s">
        <v>27</v>
      </c>
      <c r="B37" s="15">
        <v>6</v>
      </c>
      <c r="C37" s="15">
        <v>0</v>
      </c>
      <c r="D37" s="16">
        <f>SUM(D38)</f>
        <v>11227.5</v>
      </c>
    </row>
    <row r="38" spans="1:4" x14ac:dyDescent="0.25">
      <c r="A38" s="11" t="s">
        <v>26</v>
      </c>
      <c r="B38" s="4">
        <v>6</v>
      </c>
      <c r="C38" s="4">
        <v>5</v>
      </c>
      <c r="D38" s="12">
        <v>11227.5</v>
      </c>
    </row>
    <row r="39" spans="1:4" x14ac:dyDescent="0.25">
      <c r="A39" s="14" t="s">
        <v>25</v>
      </c>
      <c r="B39" s="15">
        <v>7</v>
      </c>
      <c r="C39" s="15">
        <v>0</v>
      </c>
      <c r="D39" s="16">
        <f>SUM(D40:D44)</f>
        <v>1995371.5</v>
      </c>
    </row>
    <row r="40" spans="1:4" x14ac:dyDescent="0.25">
      <c r="A40" s="11" t="s">
        <v>24</v>
      </c>
      <c r="B40" s="4">
        <v>7</v>
      </c>
      <c r="C40" s="4">
        <v>1</v>
      </c>
      <c r="D40" s="12">
        <v>515339.8</v>
      </c>
    </row>
    <row r="41" spans="1:4" x14ac:dyDescent="0.25">
      <c r="A41" s="11" t="s">
        <v>23</v>
      </c>
      <c r="B41" s="4">
        <v>7</v>
      </c>
      <c r="C41" s="4">
        <v>2</v>
      </c>
      <c r="D41" s="12">
        <v>1233240.3999999999</v>
      </c>
    </row>
    <row r="42" spans="1:4" x14ac:dyDescent="0.25">
      <c r="A42" s="11" t="s">
        <v>22</v>
      </c>
      <c r="B42" s="4">
        <v>7</v>
      </c>
      <c r="C42" s="4">
        <v>3</v>
      </c>
      <c r="D42" s="12">
        <v>163288.1</v>
      </c>
    </row>
    <row r="43" spans="1:4" x14ac:dyDescent="0.25">
      <c r="A43" s="11" t="s">
        <v>21</v>
      </c>
      <c r="B43" s="4">
        <v>7</v>
      </c>
      <c r="C43" s="4">
        <v>7</v>
      </c>
      <c r="D43" s="12">
        <v>32457.5</v>
      </c>
    </row>
    <row r="44" spans="1:4" x14ac:dyDescent="0.25">
      <c r="A44" s="11" t="s">
        <v>20</v>
      </c>
      <c r="B44" s="4">
        <v>7</v>
      </c>
      <c r="C44" s="4">
        <v>9</v>
      </c>
      <c r="D44" s="12">
        <v>51045.7</v>
      </c>
    </row>
    <row r="45" spans="1:4" x14ac:dyDescent="0.25">
      <c r="A45" s="17" t="s">
        <v>54</v>
      </c>
      <c r="B45" s="15">
        <v>8</v>
      </c>
      <c r="C45" s="15">
        <v>0</v>
      </c>
      <c r="D45" s="16">
        <f>SUM(D46:D48)</f>
        <v>64145.799999999996</v>
      </c>
    </row>
    <row r="46" spans="1:4" x14ac:dyDescent="0.25">
      <c r="A46" s="11" t="s">
        <v>19</v>
      </c>
      <c r="B46" s="4">
        <v>8</v>
      </c>
      <c r="C46" s="4">
        <v>1</v>
      </c>
      <c r="D46" s="12">
        <v>60448.6</v>
      </c>
    </row>
    <row r="47" spans="1:4" x14ac:dyDescent="0.25">
      <c r="A47" s="11" t="s">
        <v>18</v>
      </c>
      <c r="B47" s="4">
        <v>8</v>
      </c>
      <c r="C47" s="4">
        <v>2</v>
      </c>
      <c r="D47" s="12">
        <v>70</v>
      </c>
    </row>
    <row r="48" spans="1:4" x14ac:dyDescent="0.25">
      <c r="A48" s="11" t="s">
        <v>17</v>
      </c>
      <c r="B48" s="4">
        <v>8</v>
      </c>
      <c r="C48" s="4">
        <v>4</v>
      </c>
      <c r="D48" s="12">
        <v>3627.2</v>
      </c>
    </row>
    <row r="49" spans="1:4" x14ac:dyDescent="0.25">
      <c r="A49" s="17" t="s">
        <v>55</v>
      </c>
      <c r="B49" s="15">
        <v>9</v>
      </c>
      <c r="C49" s="15">
        <v>0</v>
      </c>
      <c r="D49" s="16">
        <f>SUM(D50)</f>
        <v>33332.199999999997</v>
      </c>
    </row>
    <row r="50" spans="1:4" x14ac:dyDescent="0.25">
      <c r="A50" s="11" t="s">
        <v>16</v>
      </c>
      <c r="B50" s="4">
        <v>9</v>
      </c>
      <c r="C50" s="4">
        <v>9</v>
      </c>
      <c r="D50" s="12">
        <v>33332.199999999997</v>
      </c>
    </row>
    <row r="51" spans="1:4" x14ac:dyDescent="0.25">
      <c r="A51" s="14" t="s">
        <v>15</v>
      </c>
      <c r="B51" s="15">
        <v>10</v>
      </c>
      <c r="C51" s="15">
        <v>0</v>
      </c>
      <c r="D51" s="16">
        <f>SUM(D52:D55)</f>
        <v>122797.6</v>
      </c>
    </row>
    <row r="52" spans="1:4" x14ac:dyDescent="0.25">
      <c r="A52" s="11" t="s">
        <v>14</v>
      </c>
      <c r="B52" s="4">
        <v>10</v>
      </c>
      <c r="C52" s="4">
        <v>1</v>
      </c>
      <c r="D52" s="12">
        <v>4694.5</v>
      </c>
    </row>
    <row r="53" spans="1:4" x14ac:dyDescent="0.25">
      <c r="A53" s="11" t="s">
        <v>13</v>
      </c>
      <c r="B53" s="4">
        <v>10</v>
      </c>
      <c r="C53" s="4">
        <v>3</v>
      </c>
      <c r="D53" s="12">
        <v>4983.6000000000004</v>
      </c>
    </row>
    <row r="54" spans="1:4" x14ac:dyDescent="0.25">
      <c r="A54" s="11" t="s">
        <v>12</v>
      </c>
      <c r="B54" s="4">
        <v>10</v>
      </c>
      <c r="C54" s="4">
        <v>4</v>
      </c>
      <c r="D54" s="12">
        <v>96606.399999999994</v>
      </c>
    </row>
    <row r="55" spans="1:4" x14ac:dyDescent="0.25">
      <c r="A55" s="11" t="s">
        <v>11</v>
      </c>
      <c r="B55" s="4">
        <v>10</v>
      </c>
      <c r="C55" s="4">
        <v>6</v>
      </c>
      <c r="D55" s="12">
        <v>16513.099999999999</v>
      </c>
    </row>
    <row r="56" spans="1:4" x14ac:dyDescent="0.25">
      <c r="A56" s="17" t="s">
        <v>56</v>
      </c>
      <c r="B56" s="15">
        <v>11</v>
      </c>
      <c r="C56" s="15">
        <v>0</v>
      </c>
      <c r="D56" s="16">
        <f>SUM(D57:D58)</f>
        <v>115602.8</v>
      </c>
    </row>
    <row r="57" spans="1:4" x14ac:dyDescent="0.25">
      <c r="A57" s="11" t="s">
        <v>10</v>
      </c>
      <c r="B57" s="4">
        <v>11</v>
      </c>
      <c r="C57" s="4">
        <v>1</v>
      </c>
      <c r="D57" s="12">
        <v>115447.8</v>
      </c>
    </row>
    <row r="58" spans="1:4" x14ac:dyDescent="0.25">
      <c r="A58" s="11" t="s">
        <v>9</v>
      </c>
      <c r="B58" s="4">
        <v>11</v>
      </c>
      <c r="C58" s="4">
        <v>2</v>
      </c>
      <c r="D58" s="12">
        <v>155</v>
      </c>
    </row>
    <row r="59" spans="1:4" x14ac:dyDescent="0.25">
      <c r="A59" s="14" t="s">
        <v>8</v>
      </c>
      <c r="B59" s="15">
        <v>12</v>
      </c>
      <c r="C59" s="15">
        <v>0</v>
      </c>
      <c r="D59" s="16">
        <f>SUM(D60)</f>
        <v>6625</v>
      </c>
    </row>
    <row r="60" spans="1:4" x14ac:dyDescent="0.25">
      <c r="A60" s="11" t="s">
        <v>7</v>
      </c>
      <c r="B60" s="4">
        <v>12</v>
      </c>
      <c r="C60" s="4">
        <v>2</v>
      </c>
      <c r="D60" s="12">
        <v>6625</v>
      </c>
    </row>
    <row r="61" spans="1:4" ht="31.5" x14ac:dyDescent="0.25">
      <c r="A61" s="14" t="s">
        <v>6</v>
      </c>
      <c r="B61" s="15">
        <v>13</v>
      </c>
      <c r="C61" s="15">
        <v>0</v>
      </c>
      <c r="D61" s="16">
        <f>SUM(D62)</f>
        <v>21</v>
      </c>
    </row>
    <row r="62" spans="1:4" ht="31.5" x14ac:dyDescent="0.25">
      <c r="A62" s="11" t="s">
        <v>5</v>
      </c>
      <c r="B62" s="4">
        <v>13</v>
      </c>
      <c r="C62" s="4">
        <v>1</v>
      </c>
      <c r="D62" s="12">
        <v>21</v>
      </c>
    </row>
    <row r="63" spans="1:4" ht="47.25" x14ac:dyDescent="0.25">
      <c r="A63" s="14" t="s">
        <v>4</v>
      </c>
      <c r="B63" s="15">
        <v>14</v>
      </c>
      <c r="C63" s="15">
        <v>0</v>
      </c>
      <c r="D63" s="16">
        <f>SUM(D64:D66)</f>
        <v>324247.90000000002</v>
      </c>
    </row>
    <row r="64" spans="1:4" ht="47.25" x14ac:dyDescent="0.25">
      <c r="A64" s="11" t="s">
        <v>3</v>
      </c>
      <c r="B64" s="4">
        <v>14</v>
      </c>
      <c r="C64" s="4">
        <v>1</v>
      </c>
      <c r="D64" s="12">
        <v>128204.8</v>
      </c>
    </row>
    <row r="65" spans="1:4" x14ac:dyDescent="0.25">
      <c r="A65" s="11" t="s">
        <v>2</v>
      </c>
      <c r="B65" s="4">
        <v>14</v>
      </c>
      <c r="C65" s="4">
        <v>2</v>
      </c>
      <c r="D65" s="12">
        <v>188243.1</v>
      </c>
    </row>
    <row r="66" spans="1:4" x14ac:dyDescent="0.25">
      <c r="A66" s="11" t="s">
        <v>1</v>
      </c>
      <c r="B66" s="4">
        <v>14</v>
      </c>
      <c r="C66" s="4">
        <v>3</v>
      </c>
      <c r="D66" s="12">
        <v>7800</v>
      </c>
    </row>
    <row r="67" spans="1:4" x14ac:dyDescent="0.25">
      <c r="A67" s="18" t="s">
        <v>0</v>
      </c>
      <c r="B67" s="19"/>
      <c r="C67" s="19"/>
      <c r="D67" s="20">
        <f>D63+D61+D59+D56+D51+D49+D45+D39+D37+D32+D25+D21+D19+D11</f>
        <v>3765603.3999999994</v>
      </c>
    </row>
    <row r="68" spans="1:4" ht="12.75" customHeight="1" x14ac:dyDescent="0.25">
      <c r="A68" s="5"/>
      <c r="B68" s="5"/>
      <c r="C68" s="5"/>
      <c r="D68" s="5"/>
    </row>
  </sheetData>
  <autoFilter ref="A10:D67"/>
  <mergeCells count="5">
    <mergeCell ref="A3:D3"/>
    <mergeCell ref="A4:D4"/>
    <mergeCell ref="B1:D1"/>
    <mergeCell ref="A2:D2"/>
    <mergeCell ref="A6:D6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Челак</dc:creator>
  <cp:lastModifiedBy>User</cp:lastModifiedBy>
  <cp:lastPrinted>2019-11-13T04:52:14Z</cp:lastPrinted>
  <dcterms:created xsi:type="dcterms:W3CDTF">2019-11-12T04:18:05Z</dcterms:created>
  <dcterms:modified xsi:type="dcterms:W3CDTF">2020-03-18T04:09:50Z</dcterms:modified>
</cp:coreProperties>
</file>